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ngela.cerdeira\Documents\GTF\2019\REVISÃO DO pmdfci\RPA\"/>
    </mc:Choice>
  </mc:AlternateContent>
  <bookViews>
    <workbookView minimized="1" xWindow="0" yWindow="0" windowWidth="22605" windowHeight="10275"/>
  </bookViews>
  <sheets>
    <sheet name="RPA_TAROUCA" sheetId="1" r:id="rId1"/>
  </sheets>
  <definedNames>
    <definedName name="_xlnm._FilterDatabase" localSheetId="0" hidden="1">RPA_TAROUCA!$A$1:$BI$10</definedName>
    <definedName name="_xlnm.Database">RPA_TAROUCA!$A$1:$BI$9</definedName>
  </definedNames>
  <calcPr calcId="162913"/>
</workbook>
</file>

<file path=xl/calcChain.xml><?xml version="1.0" encoding="utf-8"?>
<calcChain xmlns="http://schemas.openxmlformats.org/spreadsheetml/2006/main">
  <c r="N10" i="1" l="1"/>
</calcChain>
</file>

<file path=xl/sharedStrings.xml><?xml version="1.0" encoding="utf-8"?>
<sst xmlns="http://schemas.openxmlformats.org/spreadsheetml/2006/main" count="193" uniqueCount="87">
  <si>
    <t>ID_PA</t>
  </si>
  <si>
    <t>NOME</t>
  </si>
  <si>
    <t>COD_INE</t>
  </si>
  <si>
    <t>DATA_ACTLZ</t>
  </si>
  <si>
    <t>COORD_X</t>
  </si>
  <si>
    <t>COORD_Y</t>
  </si>
  <si>
    <t>TIPO_PA</t>
  </si>
  <si>
    <t>TIPO_PROP</t>
  </si>
  <si>
    <t>FORMATO</t>
  </si>
  <si>
    <t>LARGURA</t>
  </si>
  <si>
    <t>COMPRIM</t>
  </si>
  <si>
    <t>ALTURA</t>
  </si>
  <si>
    <t>RAIO</t>
  </si>
  <si>
    <t>VOL_MAX</t>
  </si>
  <si>
    <t>CAPTACAO</t>
  </si>
  <si>
    <t>TIPO_VIA</t>
  </si>
  <si>
    <t>OPERAC</t>
  </si>
  <si>
    <t>CLASSE_PA</t>
  </si>
  <si>
    <t>INTER_2020</t>
  </si>
  <si>
    <t>INTER_2021</t>
  </si>
  <si>
    <t>INTER_2022</t>
  </si>
  <si>
    <t>INTER_2023</t>
  </si>
  <si>
    <t>INTER_2024</t>
  </si>
  <si>
    <t>INTER_2025</t>
  </si>
  <si>
    <t>INTER_2026</t>
  </si>
  <si>
    <t>INTER_2027</t>
  </si>
  <si>
    <t>INTER_2028</t>
  </si>
  <si>
    <t>INTER_2029</t>
  </si>
  <si>
    <t>EXEC_2020</t>
  </si>
  <si>
    <t>EXEC_2021</t>
  </si>
  <si>
    <t>EXEC_2022</t>
  </si>
  <si>
    <t>EXEC_2023</t>
  </si>
  <si>
    <t>EXEC_2024</t>
  </si>
  <si>
    <t>EXEC_2025</t>
  </si>
  <si>
    <t>EXEC_2026</t>
  </si>
  <si>
    <t>EXEC_2027</t>
  </si>
  <si>
    <t>EXEC_2028</t>
  </si>
  <si>
    <t>EXEC_2029</t>
  </si>
  <si>
    <t>FIN_2020</t>
  </si>
  <si>
    <t>FIN_2021</t>
  </si>
  <si>
    <t>FIN_2022</t>
  </si>
  <si>
    <t>FIN_2023</t>
  </si>
  <si>
    <t>FIN_2024</t>
  </si>
  <si>
    <t>FIN_2025</t>
  </si>
  <si>
    <t>FIN_2026</t>
  </si>
  <si>
    <t>FIN_2027</t>
  </si>
  <si>
    <t>FIN_2028</t>
  </si>
  <si>
    <t>FIN_2029</t>
  </si>
  <si>
    <t>FASE_2020</t>
  </si>
  <si>
    <t>FASE_2021</t>
  </si>
  <si>
    <t>FASE_2022</t>
  </si>
  <si>
    <t>FASE_2023</t>
  </si>
  <si>
    <t>FASE_2024</t>
  </si>
  <si>
    <t>FASE_2025</t>
  </si>
  <si>
    <t>FASE_2026</t>
  </si>
  <si>
    <t>FASE_2027</t>
  </si>
  <si>
    <t>FASE_2028</t>
  </si>
  <si>
    <t>FASE_2029</t>
  </si>
  <si>
    <t>CATEGORIA</t>
  </si>
  <si>
    <t>COD_SINAL</t>
  </si>
  <si>
    <t>OBSERV</t>
  </si>
  <si>
    <t>Vila Cha da Beira</t>
  </si>
  <si>
    <t>PUB</t>
  </si>
  <si>
    <t>1</t>
  </si>
  <si>
    <t>3</t>
  </si>
  <si>
    <t>A</t>
  </si>
  <si>
    <t>ESI</t>
  </si>
  <si>
    <t>MAN</t>
  </si>
  <si>
    <t>TRC.CH.A1.001</t>
  </si>
  <si>
    <t>S. Joao de Tarouca</t>
  </si>
  <si>
    <t>TRC.CH.A1.002</t>
  </si>
  <si>
    <t>Tarouca-St Helena</t>
  </si>
  <si>
    <t>2</t>
  </si>
  <si>
    <t>TRC.CH.A1.003</t>
  </si>
  <si>
    <t>Tarouca-Cristo Rei</t>
  </si>
  <si>
    <t>M</t>
  </si>
  <si>
    <t>TRC.RS.M2.004</t>
  </si>
  <si>
    <t>Gondomar</t>
  </si>
  <si>
    <t>CON</t>
  </si>
  <si>
    <t>TRC.CH.A1.005</t>
  </si>
  <si>
    <t>CONST</t>
  </si>
  <si>
    <t>Formilo-Sr┬¬ do Carmo</t>
  </si>
  <si>
    <t>TRC.RS.M1.006</t>
  </si>
  <si>
    <t>Vila Pouca de Salzedas</t>
  </si>
  <si>
    <t>TRC.RS.M1.007</t>
  </si>
  <si>
    <t>Varzea da Serra</t>
  </si>
  <si>
    <t>TRC.CH.A1.008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</si>
</sst>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1" fontId="0" fillId="0" borderId="0" xfId="0" applyNumberFormat="1"/>
    <xf numFmtId="164" fontId="0" fillId="0" borderId="0" xfId="0" applyNumberFormat="1"/>
    <xf numFmtId="14" fontId="0" fillId="0" borderId="0" xfId="0" applyNumberFormat="1"/>
  </cellXfs>
  <cellStyles count="42">
    <cellStyle name="20% - Cor1" xfId="19" builtinId="30" customBuiltin="1"/>
    <cellStyle name="20% - Cor2" xfId="23" builtinId="34" customBuiltin="1"/>
    <cellStyle name="20% - Cor3" xfId="27" builtinId="38" customBuiltin="1"/>
    <cellStyle name="20% - Cor4" xfId="31" builtinId="42" customBuiltin="1"/>
    <cellStyle name="20% - Cor5" xfId="35" builtinId="46" customBuiltin="1"/>
    <cellStyle name="20% - Cor6" xfId="39" builtinId="50" customBuiltin="1"/>
    <cellStyle name="40% - Cor1" xfId="20" builtinId="31" customBuiltin="1"/>
    <cellStyle name="40% - Cor2" xfId="24" builtinId="35" customBuiltin="1"/>
    <cellStyle name="40% - Cor3" xfId="28" builtinId="39" customBuiltin="1"/>
    <cellStyle name="40% - Cor4" xfId="32" builtinId="43" customBuiltin="1"/>
    <cellStyle name="40% - Cor5" xfId="36" builtinId="47" customBuiltin="1"/>
    <cellStyle name="40% - Cor6" xfId="40" builtinId="51" customBuiltin="1"/>
    <cellStyle name="60% - Cor1" xfId="21" builtinId="32" customBuiltin="1"/>
    <cellStyle name="60% - Cor2" xfId="25" builtinId="36" customBuiltin="1"/>
    <cellStyle name="60% - Cor3" xfId="29" builtinId="40" customBuiltin="1"/>
    <cellStyle name="60% - Cor4" xfId="33" builtinId="44" customBuiltin="1"/>
    <cellStyle name="60% - Cor5" xfId="37" builtinId="48" customBuiltin="1"/>
    <cellStyle name="60% - Cor6" xfId="41" builtinId="52" customBuiltin="1"/>
    <cellStyle name="Cabeçalho 1" xfId="2" builtinId="16" customBuiltin="1"/>
    <cellStyle name="Cabeçalho 2" xfId="3" builtinId="17" customBuiltin="1"/>
    <cellStyle name="Cabeçalho 3" xfId="4" builtinId="18" customBuiltin="1"/>
    <cellStyle name="Cabeçalho 4" xfId="5" builtinId="19" customBuiltin="1"/>
    <cellStyle name="Cálculo" xfId="11" builtinId="22" customBuiltin="1"/>
    <cellStyle name="Célula Ligada" xfId="12" builtinId="24" customBuiltin="1"/>
    <cellStyle name="Cor1" xfId="18" builtinId="29" customBuiltin="1"/>
    <cellStyle name="Cor2" xfId="22" builtinId="33" customBuiltin="1"/>
    <cellStyle name="Cor3" xfId="26" builtinId="37" customBuiltin="1"/>
    <cellStyle name="Cor4" xfId="30" builtinId="41" customBuiltin="1"/>
    <cellStyle name="Cor5" xfId="34" builtinId="45" customBuiltin="1"/>
    <cellStyle name="Cor6" xfId="38" builtinId="49" customBuiltin="1"/>
    <cellStyle name="Correto" xfId="6" builtinId="26" customBuiltin="1"/>
    <cellStyle name="Entrada" xfId="9" builtinId="20" customBuiltin="1"/>
    <cellStyle name="Incorreto" xfId="7" builtinId="27" customBuiltin="1"/>
    <cellStyle name="Neutro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otal" xfId="17" builtinId="25" customBuiltin="1"/>
    <cellStyle name="Verificar Célula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10"/>
  <sheetViews>
    <sheetView tabSelected="1" topLeftCell="D1" workbookViewId="0">
      <selection activeCell="AB4" sqref="AB4"/>
    </sheetView>
  </sheetViews>
  <sheetFormatPr defaultRowHeight="15" x14ac:dyDescent="0.25"/>
  <cols>
    <col min="1" max="1" width="9.7109375" style="1" customWidth="1"/>
    <col min="2" max="2" width="25.7109375" style="1" customWidth="1"/>
    <col min="3" max="3" width="7.7109375" style="1" customWidth="1"/>
    <col min="4" max="4" width="13.42578125" customWidth="1"/>
    <col min="5" max="5" width="7.85546875" style="2" customWidth="1"/>
    <col min="6" max="6" width="9.28515625" style="2" customWidth="1"/>
    <col min="7" max="9" width="3.7109375" style="1" customWidth="1"/>
    <col min="10" max="10" width="4.42578125" style="2" customWidth="1"/>
    <col min="11" max="11" width="6.7109375" style="2" customWidth="1"/>
    <col min="12" max="13" width="6.140625" style="2" customWidth="1"/>
    <col min="14" max="14" width="8" style="2" customWidth="1"/>
    <col min="15" max="17" width="3.7109375" style="1" customWidth="1"/>
    <col min="18" max="18" width="1.7109375" style="1" customWidth="1"/>
    <col min="19" max="21" width="13.42578125" style="1" bestFit="1" customWidth="1"/>
    <col min="22" max="22" width="6" style="1" customWidth="1"/>
    <col min="23" max="23" width="13.42578125" style="1" bestFit="1" customWidth="1"/>
    <col min="24" max="24" width="5.7109375" style="1" customWidth="1"/>
    <col min="25" max="25" width="13.42578125" style="1" bestFit="1" customWidth="1"/>
    <col min="26" max="26" width="3.7109375" style="1" customWidth="1"/>
    <col min="27" max="28" width="13.42578125" style="1" bestFit="1" customWidth="1"/>
    <col min="29" max="33" width="3.7109375" style="1" customWidth="1"/>
    <col min="34" max="34" width="5.7109375" style="1" customWidth="1"/>
    <col min="35" max="38" width="3.7109375" style="1" customWidth="1"/>
    <col min="39" max="58" width="1.7109375" style="1" customWidth="1"/>
    <col min="59" max="59" width="2.7109375" style="1" customWidth="1"/>
    <col min="60" max="60" width="20.7109375" style="1" customWidth="1"/>
    <col min="61" max="61" width="254.7109375" style="1" customWidth="1"/>
  </cols>
  <sheetData>
    <row r="1" spans="1:61" x14ac:dyDescent="0.25">
      <c r="A1" s="1" t="s">
        <v>0</v>
      </c>
      <c r="B1" s="1" t="s">
        <v>1</v>
      </c>
      <c r="C1" s="1" t="s">
        <v>2</v>
      </c>
      <c r="D1" t="s">
        <v>3</v>
      </c>
      <c r="E1" s="2" t="s">
        <v>4</v>
      </c>
      <c r="F1" s="2" t="s">
        <v>5</v>
      </c>
      <c r="G1" s="1" t="s">
        <v>6</v>
      </c>
      <c r="H1" s="1" t="s">
        <v>7</v>
      </c>
      <c r="I1" s="1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</row>
    <row r="2" spans="1:61" x14ac:dyDescent="0.25">
      <c r="A2" s="1">
        <v>1</v>
      </c>
      <c r="B2" s="1" t="s">
        <v>61</v>
      </c>
      <c r="C2" s="1">
        <v>182012</v>
      </c>
      <c r="D2" s="3">
        <v>43545</v>
      </c>
      <c r="E2" s="2">
        <v>38010.525999999998</v>
      </c>
      <c r="F2" s="2">
        <v>151399.878</v>
      </c>
      <c r="G2" s="1">
        <v>214</v>
      </c>
      <c r="H2" s="1" t="s">
        <v>62</v>
      </c>
      <c r="I2" s="1" t="s">
        <v>63</v>
      </c>
      <c r="J2" s="2">
        <v>8.5</v>
      </c>
      <c r="K2" s="2">
        <v>12</v>
      </c>
      <c r="L2" s="2">
        <v>4</v>
      </c>
      <c r="M2" s="2">
        <v>0</v>
      </c>
      <c r="N2" s="2">
        <v>300</v>
      </c>
      <c r="O2" s="1">
        <v>1</v>
      </c>
      <c r="P2" s="1" t="s">
        <v>64</v>
      </c>
      <c r="Q2" s="1">
        <v>1</v>
      </c>
      <c r="R2" s="1" t="s">
        <v>65</v>
      </c>
      <c r="S2" s="1" t="s">
        <v>66</v>
      </c>
      <c r="T2" s="1" t="s">
        <v>66</v>
      </c>
      <c r="U2" s="1" t="s">
        <v>67</v>
      </c>
      <c r="V2" s="1" t="s">
        <v>66</v>
      </c>
      <c r="W2" s="1" t="s">
        <v>66</v>
      </c>
      <c r="X2" s="1" t="s">
        <v>66</v>
      </c>
      <c r="Y2" s="1" t="s">
        <v>66</v>
      </c>
      <c r="Z2" s="1" t="s">
        <v>66</v>
      </c>
      <c r="AA2" s="1" t="s">
        <v>66</v>
      </c>
      <c r="AB2" s="1" t="s">
        <v>66</v>
      </c>
      <c r="AC2" s="1">
        <v>0</v>
      </c>
      <c r="AD2" s="1">
        <v>0</v>
      </c>
      <c r="AE2" s="1">
        <v>4</v>
      </c>
      <c r="AF2" s="1">
        <v>0</v>
      </c>
      <c r="AG2" s="1">
        <v>0</v>
      </c>
      <c r="AH2" s="1">
        <v>0</v>
      </c>
      <c r="AI2" s="1">
        <v>0</v>
      </c>
      <c r="AJ2" s="1">
        <v>0</v>
      </c>
      <c r="AK2" s="1">
        <v>0</v>
      </c>
      <c r="AL2" s="1">
        <v>0</v>
      </c>
      <c r="AM2" s="1">
        <v>0</v>
      </c>
      <c r="AN2" s="1">
        <v>0</v>
      </c>
      <c r="AO2" s="1">
        <v>6</v>
      </c>
      <c r="AP2" s="1">
        <v>0</v>
      </c>
      <c r="AQ2" s="1">
        <v>0</v>
      </c>
      <c r="AR2" s="1">
        <v>0</v>
      </c>
      <c r="AS2" s="1">
        <v>0</v>
      </c>
      <c r="AT2" s="1">
        <v>0</v>
      </c>
      <c r="AU2" s="1">
        <v>0</v>
      </c>
      <c r="AV2" s="1">
        <v>0</v>
      </c>
      <c r="AW2" s="1">
        <v>2</v>
      </c>
      <c r="AX2" s="1">
        <v>3</v>
      </c>
      <c r="AY2" s="1">
        <v>4</v>
      </c>
      <c r="AZ2" s="1">
        <v>5</v>
      </c>
      <c r="BA2" s="1">
        <v>1</v>
      </c>
      <c r="BB2" s="1">
        <v>2</v>
      </c>
      <c r="BC2" s="1">
        <v>2</v>
      </c>
      <c r="BD2" s="1">
        <v>2</v>
      </c>
      <c r="BE2" s="1">
        <v>2</v>
      </c>
      <c r="BF2" s="1">
        <v>2</v>
      </c>
      <c r="BG2" s="1">
        <v>1</v>
      </c>
      <c r="BH2" s="1" t="s">
        <v>68</v>
      </c>
    </row>
    <row r="3" spans="1:61" x14ac:dyDescent="0.25">
      <c r="A3" s="1">
        <v>2</v>
      </c>
      <c r="B3" s="1" t="s">
        <v>69</v>
      </c>
      <c r="C3" s="1">
        <v>182006</v>
      </c>
      <c r="D3" s="3">
        <v>43545</v>
      </c>
      <c r="E3" s="2">
        <v>31546.967000000001</v>
      </c>
      <c r="F3" s="2">
        <v>147949.41</v>
      </c>
      <c r="G3" s="1">
        <v>214</v>
      </c>
      <c r="H3" s="1" t="s">
        <v>62</v>
      </c>
      <c r="I3" s="1" t="s">
        <v>63</v>
      </c>
      <c r="J3" s="2">
        <v>14</v>
      </c>
      <c r="K3" s="2">
        <v>17</v>
      </c>
      <c r="L3" s="2">
        <v>3</v>
      </c>
      <c r="M3" s="2">
        <v>0</v>
      </c>
      <c r="N3" s="2">
        <v>700</v>
      </c>
      <c r="O3" s="1">
        <v>1</v>
      </c>
      <c r="P3" s="1" t="s">
        <v>64</v>
      </c>
      <c r="Q3" s="1">
        <v>1</v>
      </c>
      <c r="R3" s="1" t="s">
        <v>65</v>
      </c>
      <c r="S3" s="1" t="s">
        <v>66</v>
      </c>
      <c r="T3" s="1" t="s">
        <v>66</v>
      </c>
      <c r="U3" s="1" t="s">
        <v>66</v>
      </c>
      <c r="V3" s="1" t="s">
        <v>67</v>
      </c>
      <c r="W3" s="1" t="s">
        <v>66</v>
      </c>
      <c r="X3" s="1" t="s">
        <v>66</v>
      </c>
      <c r="Y3" s="1" t="s">
        <v>66</v>
      </c>
      <c r="Z3" s="1" t="s">
        <v>66</v>
      </c>
      <c r="AA3" s="1" t="s">
        <v>66</v>
      </c>
      <c r="AB3" s="1" t="s">
        <v>66</v>
      </c>
      <c r="AC3" s="1">
        <v>0</v>
      </c>
      <c r="AD3" s="1">
        <v>0</v>
      </c>
      <c r="AE3" s="1">
        <v>0</v>
      </c>
      <c r="AF3" s="1">
        <v>4</v>
      </c>
      <c r="AG3" s="1">
        <v>0</v>
      </c>
      <c r="AH3" s="1">
        <v>0</v>
      </c>
      <c r="AI3" s="1">
        <v>0</v>
      </c>
      <c r="AJ3" s="1">
        <v>0</v>
      </c>
      <c r="AK3" s="1">
        <v>0</v>
      </c>
      <c r="AL3" s="1">
        <v>0</v>
      </c>
      <c r="AM3" s="1">
        <v>0</v>
      </c>
      <c r="AN3" s="1">
        <v>0</v>
      </c>
      <c r="AO3" s="1">
        <v>0</v>
      </c>
      <c r="AP3" s="1">
        <v>6</v>
      </c>
      <c r="AQ3" s="1">
        <v>0</v>
      </c>
      <c r="AR3" s="1">
        <v>0</v>
      </c>
      <c r="AS3" s="1">
        <v>0</v>
      </c>
      <c r="AT3" s="1">
        <v>0</v>
      </c>
      <c r="AU3" s="1">
        <v>0</v>
      </c>
      <c r="AV3" s="1">
        <v>0</v>
      </c>
      <c r="AW3" s="1">
        <v>1</v>
      </c>
      <c r="AX3" s="1">
        <v>2</v>
      </c>
      <c r="AY3" s="1">
        <v>3</v>
      </c>
      <c r="AZ3" s="1">
        <v>4</v>
      </c>
      <c r="BA3" s="1">
        <v>5</v>
      </c>
      <c r="BB3" s="1">
        <v>1</v>
      </c>
      <c r="BC3" s="1">
        <v>2</v>
      </c>
      <c r="BD3" s="1">
        <v>2</v>
      </c>
      <c r="BE3" s="1">
        <v>2</v>
      </c>
      <c r="BF3" s="1">
        <v>2</v>
      </c>
      <c r="BG3" s="1">
        <v>1</v>
      </c>
      <c r="BH3" s="1" t="s">
        <v>70</v>
      </c>
    </row>
    <row r="4" spans="1:61" x14ac:dyDescent="0.25">
      <c r="A4" s="1">
        <v>3</v>
      </c>
      <c r="B4" s="1" t="s">
        <v>71</v>
      </c>
      <c r="C4" s="1">
        <v>182013</v>
      </c>
      <c r="D4" s="3">
        <v>43545</v>
      </c>
      <c r="E4" s="2">
        <v>28823.717000000001</v>
      </c>
      <c r="F4" s="2">
        <v>147892.81099999999</v>
      </c>
      <c r="G4" s="1">
        <v>214</v>
      </c>
      <c r="H4" s="1" t="s">
        <v>62</v>
      </c>
      <c r="I4" s="1" t="s">
        <v>63</v>
      </c>
      <c r="J4" s="2">
        <v>20</v>
      </c>
      <c r="K4" s="2">
        <v>10</v>
      </c>
      <c r="L4" s="2">
        <v>4</v>
      </c>
      <c r="M4" s="2">
        <v>0</v>
      </c>
      <c r="N4" s="2">
        <v>800</v>
      </c>
      <c r="O4" s="1">
        <v>1</v>
      </c>
      <c r="P4" s="1" t="s">
        <v>72</v>
      </c>
      <c r="Q4" s="1">
        <v>1</v>
      </c>
      <c r="R4" s="1" t="s">
        <v>65</v>
      </c>
      <c r="S4" s="1" t="s">
        <v>67</v>
      </c>
      <c r="T4" s="1" t="s">
        <v>66</v>
      </c>
      <c r="U4" s="1" t="s">
        <v>66</v>
      </c>
      <c r="V4" s="1" t="s">
        <v>66</v>
      </c>
      <c r="W4" s="1" t="s">
        <v>66</v>
      </c>
      <c r="X4" s="1" t="s">
        <v>66</v>
      </c>
      <c r="Y4" s="1" t="s">
        <v>66</v>
      </c>
      <c r="Z4" s="1" t="s">
        <v>66</v>
      </c>
      <c r="AA4" s="1" t="s">
        <v>66</v>
      </c>
      <c r="AB4" s="1" t="s">
        <v>67</v>
      </c>
      <c r="AC4" s="1">
        <v>4</v>
      </c>
      <c r="AD4" s="1">
        <v>0</v>
      </c>
      <c r="AE4" s="1">
        <v>0</v>
      </c>
      <c r="AF4" s="1">
        <v>0</v>
      </c>
      <c r="AG4" s="1">
        <v>0</v>
      </c>
      <c r="AH4" s="1">
        <v>0</v>
      </c>
      <c r="AI4" s="1">
        <v>0</v>
      </c>
      <c r="AJ4" s="1">
        <v>0</v>
      </c>
      <c r="AK4" s="1">
        <v>0</v>
      </c>
      <c r="AL4" s="1">
        <v>4</v>
      </c>
      <c r="AM4" s="1">
        <v>6</v>
      </c>
      <c r="AN4" s="1">
        <v>0</v>
      </c>
      <c r="AO4" s="1">
        <v>0</v>
      </c>
      <c r="AP4" s="1">
        <v>0</v>
      </c>
      <c r="AQ4" s="1">
        <v>0</v>
      </c>
      <c r="AR4" s="1">
        <v>0</v>
      </c>
      <c r="AS4" s="1">
        <v>0</v>
      </c>
      <c r="AT4" s="1">
        <v>0</v>
      </c>
      <c r="AU4" s="1">
        <v>0</v>
      </c>
      <c r="AV4" s="1">
        <v>3</v>
      </c>
      <c r="AW4" s="1">
        <v>4</v>
      </c>
      <c r="AX4" s="1">
        <v>5</v>
      </c>
      <c r="AY4" s="1">
        <v>2</v>
      </c>
      <c r="AZ4" s="1">
        <v>1</v>
      </c>
      <c r="BA4" s="1">
        <v>2</v>
      </c>
      <c r="BB4" s="1">
        <v>2</v>
      </c>
      <c r="BC4" s="1">
        <v>2</v>
      </c>
      <c r="BD4" s="1">
        <v>2</v>
      </c>
      <c r="BE4" s="1">
        <v>3</v>
      </c>
      <c r="BF4" s="1">
        <v>4</v>
      </c>
      <c r="BG4" s="1">
        <v>1</v>
      </c>
      <c r="BH4" s="1" t="s">
        <v>73</v>
      </c>
    </row>
    <row r="5" spans="1:61" x14ac:dyDescent="0.25">
      <c r="A5" s="1">
        <v>4</v>
      </c>
      <c r="B5" s="1" t="s">
        <v>74</v>
      </c>
      <c r="C5" s="1">
        <v>182013</v>
      </c>
      <c r="D5" s="3">
        <v>43545</v>
      </c>
      <c r="E5" s="2">
        <v>27198.984</v>
      </c>
      <c r="F5" s="2">
        <v>150410.989</v>
      </c>
      <c r="G5" s="1">
        <v>111</v>
      </c>
      <c r="H5" s="1" t="s">
        <v>62</v>
      </c>
      <c r="I5" s="1" t="s">
        <v>64</v>
      </c>
      <c r="J5" s="2">
        <v>8</v>
      </c>
      <c r="K5" s="2">
        <v>0</v>
      </c>
      <c r="L5" s="2">
        <v>2.5</v>
      </c>
      <c r="M5" s="2">
        <v>4</v>
      </c>
      <c r="N5" s="2">
        <v>125</v>
      </c>
      <c r="O5" s="1">
        <v>1</v>
      </c>
      <c r="P5" s="1" t="s">
        <v>72</v>
      </c>
      <c r="Q5" s="1">
        <v>1</v>
      </c>
      <c r="R5" s="1" t="s">
        <v>75</v>
      </c>
      <c r="S5" s="1" t="s">
        <v>66</v>
      </c>
      <c r="T5" s="1" t="s">
        <v>66</v>
      </c>
      <c r="U5" s="1" t="s">
        <v>66</v>
      </c>
      <c r="V5" s="1" t="s">
        <v>66</v>
      </c>
      <c r="W5" s="1" t="s">
        <v>67</v>
      </c>
      <c r="X5" s="1" t="s">
        <v>66</v>
      </c>
      <c r="Y5" s="1" t="s">
        <v>66</v>
      </c>
      <c r="Z5" s="1" t="s">
        <v>66</v>
      </c>
      <c r="AA5" s="1" t="s">
        <v>66</v>
      </c>
      <c r="AB5" s="1" t="s">
        <v>66</v>
      </c>
      <c r="AC5" s="1">
        <v>0</v>
      </c>
      <c r="AD5" s="1">
        <v>0</v>
      </c>
      <c r="AE5" s="1">
        <v>0</v>
      </c>
      <c r="AF5" s="1">
        <v>0</v>
      </c>
      <c r="AG5" s="1">
        <v>5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">
        <v>0</v>
      </c>
      <c r="AN5" s="1">
        <v>0</v>
      </c>
      <c r="AO5" s="1">
        <v>0</v>
      </c>
      <c r="AP5" s="1">
        <v>0</v>
      </c>
      <c r="AQ5" s="1">
        <v>3</v>
      </c>
      <c r="AR5" s="1">
        <v>0</v>
      </c>
      <c r="AS5" s="1">
        <v>0</v>
      </c>
      <c r="AT5" s="1">
        <v>0</v>
      </c>
      <c r="AU5" s="1">
        <v>0</v>
      </c>
      <c r="AV5" s="1">
        <v>0</v>
      </c>
      <c r="AW5" s="1">
        <v>1</v>
      </c>
      <c r="AX5" s="1">
        <v>2</v>
      </c>
      <c r="AY5" s="1">
        <v>2</v>
      </c>
      <c r="AZ5" s="1">
        <v>3</v>
      </c>
      <c r="BA5" s="1">
        <v>4</v>
      </c>
      <c r="BB5" s="1">
        <v>5</v>
      </c>
      <c r="BC5" s="1">
        <v>1</v>
      </c>
      <c r="BD5" s="1">
        <v>2</v>
      </c>
      <c r="BE5" s="1">
        <v>2</v>
      </c>
      <c r="BF5" s="1">
        <v>2</v>
      </c>
      <c r="BG5" s="1">
        <v>2</v>
      </c>
      <c r="BH5" s="1" t="s">
        <v>76</v>
      </c>
    </row>
    <row r="6" spans="1:61" x14ac:dyDescent="0.25">
      <c r="A6" s="1">
        <v>5</v>
      </c>
      <c r="B6" s="1" t="s">
        <v>77</v>
      </c>
      <c r="C6" s="1">
        <v>182013</v>
      </c>
      <c r="D6" s="3">
        <v>43843</v>
      </c>
      <c r="E6" s="2">
        <v>27039.541000000001</v>
      </c>
      <c r="F6" s="2">
        <v>150683.247</v>
      </c>
      <c r="G6" s="1">
        <v>214</v>
      </c>
      <c r="H6" s="1" t="s">
        <v>62</v>
      </c>
      <c r="I6" s="1" t="s">
        <v>72</v>
      </c>
      <c r="J6" s="2">
        <v>20</v>
      </c>
      <c r="K6" s="2">
        <v>30</v>
      </c>
      <c r="L6" s="2">
        <v>3.5</v>
      </c>
      <c r="M6" s="2">
        <v>0</v>
      </c>
      <c r="N6" s="2">
        <v>1700</v>
      </c>
      <c r="O6" s="1">
        <v>1</v>
      </c>
      <c r="P6" s="1" t="s">
        <v>64</v>
      </c>
      <c r="Q6" s="1">
        <v>6</v>
      </c>
      <c r="R6" s="1" t="s">
        <v>65</v>
      </c>
      <c r="S6" s="1" t="s">
        <v>66</v>
      </c>
      <c r="T6" s="1" t="s">
        <v>66</v>
      </c>
      <c r="U6" s="1" t="s">
        <v>78</v>
      </c>
      <c r="V6" s="1" t="s">
        <v>66</v>
      </c>
      <c r="W6" s="1" t="s">
        <v>66</v>
      </c>
      <c r="X6" s="1" t="s">
        <v>66</v>
      </c>
      <c r="Y6" s="1" t="s">
        <v>66</v>
      </c>
      <c r="Z6" s="1" t="s">
        <v>66</v>
      </c>
      <c r="AA6" s="1" t="s">
        <v>66</v>
      </c>
      <c r="AB6" s="1" t="s">
        <v>66</v>
      </c>
      <c r="AC6" s="1">
        <v>0</v>
      </c>
      <c r="AD6" s="1">
        <v>0</v>
      </c>
      <c r="AE6" s="1">
        <v>4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3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2</v>
      </c>
      <c r="AX6" s="1">
        <v>3</v>
      </c>
      <c r="AY6" s="1">
        <v>4</v>
      </c>
      <c r="AZ6" s="1">
        <v>5</v>
      </c>
      <c r="BA6" s="1">
        <v>1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1</v>
      </c>
      <c r="BH6" s="1" t="s">
        <v>79</v>
      </c>
      <c r="BI6" s="1" t="s">
        <v>80</v>
      </c>
    </row>
    <row r="7" spans="1:61" x14ac:dyDescent="0.25">
      <c r="A7" s="1">
        <v>6</v>
      </c>
      <c r="B7" s="1" t="s">
        <v>81</v>
      </c>
      <c r="C7" s="1">
        <v>182012</v>
      </c>
      <c r="D7" s="3">
        <v>43843</v>
      </c>
      <c r="E7" s="2">
        <v>33763.483</v>
      </c>
      <c r="F7" s="2">
        <v>151600.71799999999</v>
      </c>
      <c r="G7" s="1">
        <v>111</v>
      </c>
      <c r="H7" s="1" t="s">
        <v>62</v>
      </c>
      <c r="I7" s="1" t="s">
        <v>64</v>
      </c>
      <c r="J7" s="2">
        <v>12</v>
      </c>
      <c r="K7" s="2">
        <v>0</v>
      </c>
      <c r="L7" s="2">
        <v>4</v>
      </c>
      <c r="M7" s="2">
        <v>6</v>
      </c>
      <c r="N7" s="2">
        <v>650</v>
      </c>
      <c r="O7" s="1">
        <v>2</v>
      </c>
      <c r="P7" s="1" t="s">
        <v>64</v>
      </c>
      <c r="Q7" s="1">
        <v>6</v>
      </c>
      <c r="R7" s="1" t="s">
        <v>75</v>
      </c>
      <c r="S7" s="1" t="s">
        <v>66</v>
      </c>
      <c r="T7" s="1" t="s">
        <v>78</v>
      </c>
      <c r="U7" s="1" t="s">
        <v>66</v>
      </c>
      <c r="V7" s="1" t="s">
        <v>66</v>
      </c>
      <c r="W7" s="1" t="s">
        <v>66</v>
      </c>
      <c r="X7" s="1" t="s">
        <v>66</v>
      </c>
      <c r="Y7" s="1" t="s">
        <v>66</v>
      </c>
      <c r="Z7" s="1" t="s">
        <v>66</v>
      </c>
      <c r="AA7" s="1" t="s">
        <v>66</v>
      </c>
      <c r="AB7" s="1" t="s">
        <v>66</v>
      </c>
      <c r="AC7" s="1">
        <v>0</v>
      </c>
      <c r="AD7" s="1">
        <v>4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6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3</v>
      </c>
      <c r="AX7" s="1">
        <v>4</v>
      </c>
      <c r="AY7" s="1">
        <v>5</v>
      </c>
      <c r="AZ7" s="1">
        <v>1</v>
      </c>
      <c r="BA7" s="1">
        <v>2</v>
      </c>
      <c r="BB7" s="1">
        <v>2</v>
      </c>
      <c r="BC7" s="1">
        <v>2</v>
      </c>
      <c r="BD7" s="1">
        <v>2</v>
      </c>
      <c r="BE7" s="1">
        <v>2</v>
      </c>
      <c r="BF7" s="1">
        <v>2</v>
      </c>
      <c r="BG7" s="1">
        <v>1</v>
      </c>
      <c r="BH7" s="1" t="s">
        <v>82</v>
      </c>
      <c r="BI7" s="1" t="s">
        <v>80</v>
      </c>
    </row>
    <row r="8" spans="1:61" x14ac:dyDescent="0.25">
      <c r="A8" s="1">
        <v>7</v>
      </c>
      <c r="B8" s="1" t="s">
        <v>83</v>
      </c>
      <c r="C8" s="1">
        <v>182005</v>
      </c>
      <c r="D8" s="3">
        <v>43843</v>
      </c>
      <c r="E8" s="2">
        <v>32487.32</v>
      </c>
      <c r="F8" s="2">
        <v>155465.06200000001</v>
      </c>
      <c r="G8" s="1">
        <v>111</v>
      </c>
      <c r="H8" s="1" t="s">
        <v>62</v>
      </c>
      <c r="I8" s="1" t="s">
        <v>64</v>
      </c>
      <c r="J8" s="2">
        <v>12</v>
      </c>
      <c r="K8" s="2">
        <v>0</v>
      </c>
      <c r="L8" s="2">
        <v>4</v>
      </c>
      <c r="M8" s="2">
        <v>6</v>
      </c>
      <c r="N8" s="2">
        <v>650</v>
      </c>
      <c r="O8" s="1">
        <v>2</v>
      </c>
      <c r="P8" s="1" t="s">
        <v>72</v>
      </c>
      <c r="Q8" s="1">
        <v>6</v>
      </c>
      <c r="R8" s="1" t="s">
        <v>75</v>
      </c>
      <c r="S8" s="1" t="s">
        <v>66</v>
      </c>
      <c r="T8" s="1" t="s">
        <v>66</v>
      </c>
      <c r="U8" s="1" t="s">
        <v>66</v>
      </c>
      <c r="V8" s="1" t="s">
        <v>78</v>
      </c>
      <c r="W8" s="1" t="s">
        <v>66</v>
      </c>
      <c r="X8" s="1" t="s">
        <v>66</v>
      </c>
      <c r="Y8" s="1" t="s">
        <v>66</v>
      </c>
      <c r="Z8" s="1" t="s">
        <v>66</v>
      </c>
      <c r="AA8" s="1" t="s">
        <v>66</v>
      </c>
      <c r="AB8" s="1" t="s">
        <v>66</v>
      </c>
      <c r="AC8" s="1">
        <v>0</v>
      </c>
      <c r="AD8" s="1">
        <v>0</v>
      </c>
      <c r="AE8" s="1">
        <v>0</v>
      </c>
      <c r="AF8" s="1">
        <v>4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6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1</v>
      </c>
      <c r="AX8" s="1">
        <v>2</v>
      </c>
      <c r="AY8" s="1">
        <v>3</v>
      </c>
      <c r="AZ8" s="1">
        <v>4</v>
      </c>
      <c r="BA8" s="1">
        <v>5</v>
      </c>
      <c r="BB8" s="1">
        <v>1</v>
      </c>
      <c r="BC8" s="1">
        <v>2</v>
      </c>
      <c r="BD8" s="1">
        <v>2</v>
      </c>
      <c r="BE8" s="1">
        <v>2</v>
      </c>
      <c r="BF8" s="1">
        <v>2</v>
      </c>
      <c r="BG8" s="1">
        <v>1</v>
      </c>
      <c r="BH8" s="1" t="s">
        <v>84</v>
      </c>
      <c r="BI8" s="1" t="s">
        <v>80</v>
      </c>
    </row>
    <row r="9" spans="1:61" x14ac:dyDescent="0.25">
      <c r="A9" s="1">
        <v>8</v>
      </c>
      <c r="B9" s="1" t="s">
        <v>85</v>
      </c>
      <c r="C9" s="1">
        <v>182009</v>
      </c>
      <c r="D9" s="3">
        <v>43843</v>
      </c>
      <c r="E9" s="2">
        <v>27690.919000000002</v>
      </c>
      <c r="F9" s="2">
        <v>146384.49</v>
      </c>
      <c r="G9" s="1">
        <v>214</v>
      </c>
      <c r="H9" s="1" t="s">
        <v>62</v>
      </c>
      <c r="I9" s="1" t="s">
        <v>63</v>
      </c>
      <c r="J9" s="2">
        <v>20</v>
      </c>
      <c r="K9" s="2">
        <v>10</v>
      </c>
      <c r="L9" s="2">
        <v>4</v>
      </c>
      <c r="M9" s="2">
        <v>0</v>
      </c>
      <c r="N9" s="2">
        <v>800</v>
      </c>
      <c r="O9" s="1">
        <v>1</v>
      </c>
      <c r="P9" s="1" t="s">
        <v>72</v>
      </c>
      <c r="Q9" s="1">
        <v>1</v>
      </c>
      <c r="R9" s="1" t="s">
        <v>65</v>
      </c>
      <c r="S9" s="1" t="s">
        <v>66</v>
      </c>
      <c r="T9" s="1" t="s">
        <v>66</v>
      </c>
      <c r="U9" s="1" t="s">
        <v>66</v>
      </c>
      <c r="V9" s="1" t="s">
        <v>66</v>
      </c>
      <c r="W9" s="1" t="s">
        <v>78</v>
      </c>
      <c r="X9" s="1" t="s">
        <v>66</v>
      </c>
      <c r="Y9" s="1" t="s">
        <v>66</v>
      </c>
      <c r="Z9" s="1" t="s">
        <v>66</v>
      </c>
      <c r="AA9" s="1" t="s">
        <v>66</v>
      </c>
      <c r="AB9" s="1" t="s">
        <v>66</v>
      </c>
      <c r="AC9" s="1">
        <v>0</v>
      </c>
      <c r="AD9" s="1">
        <v>0</v>
      </c>
      <c r="AE9" s="1">
        <v>0</v>
      </c>
      <c r="AF9" s="1">
        <v>0</v>
      </c>
      <c r="AG9" s="1">
        <v>4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3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1</v>
      </c>
      <c r="AX9" s="1">
        <v>2</v>
      </c>
      <c r="AY9" s="1">
        <v>3</v>
      </c>
      <c r="AZ9" s="1">
        <v>3</v>
      </c>
      <c r="BA9" s="1">
        <v>4</v>
      </c>
      <c r="BB9" s="1">
        <v>5</v>
      </c>
      <c r="BC9" s="1">
        <v>1</v>
      </c>
      <c r="BD9" s="1">
        <v>2</v>
      </c>
      <c r="BE9" s="1">
        <v>3</v>
      </c>
      <c r="BF9" s="1">
        <v>3</v>
      </c>
      <c r="BG9" s="1">
        <v>1</v>
      </c>
      <c r="BH9" s="1" t="s">
        <v>86</v>
      </c>
      <c r="BI9" s="1" t="s">
        <v>80</v>
      </c>
    </row>
    <row r="10" spans="1:61" x14ac:dyDescent="0.25">
      <c r="N10" s="2">
        <f>SUM(N2:N9)</f>
        <v>5725</v>
      </c>
    </row>
  </sheetData>
  <autoFilter ref="A1:BI1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</vt:i4>
      </vt:variant>
      <vt:variant>
        <vt:lpstr>Intervalos com nome</vt:lpstr>
      </vt:variant>
      <vt:variant>
        <vt:i4>1</vt:i4>
      </vt:variant>
    </vt:vector>
  </HeadingPairs>
  <TitlesOfParts>
    <vt:vector size="2" baseType="lpstr">
      <vt:lpstr>RPA_TAROUCA</vt:lpstr>
      <vt:lpstr>Base_de_Dados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Ângela Cerdeira</dc:creator>
  <cp:lastModifiedBy>Ângela Cerdeira</cp:lastModifiedBy>
  <dcterms:created xsi:type="dcterms:W3CDTF">2020-01-17T11:16:36Z</dcterms:created>
  <dcterms:modified xsi:type="dcterms:W3CDTF">2020-01-27T17:03:22Z</dcterms:modified>
</cp:coreProperties>
</file>